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Проекты бюджета на 2021г и плановый период 2022-2023\Проект  бюджета в УФ иНП  на 2021ги 2022-2023\"/>
    </mc:Choice>
  </mc:AlternateContent>
  <bookViews>
    <workbookView xWindow="0" yWindow="0" windowWidth="2049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33" i="1" l="1"/>
  <c r="N33" i="1" s="1"/>
  <c r="M56" i="1"/>
  <c r="M44" i="1"/>
  <c r="M43" i="1"/>
  <c r="M42" i="1"/>
  <c r="M39" i="1"/>
  <c r="M29" i="1"/>
  <c r="M26" i="1"/>
  <c r="M24" i="1"/>
  <c r="M18" i="1"/>
  <c r="M17" i="1"/>
  <c r="J32" i="1"/>
  <c r="M32" i="1" s="1"/>
  <c r="J30" i="1"/>
  <c r="N15" i="1" l="1"/>
  <c r="J35" i="1"/>
  <c r="J31" i="1"/>
  <c r="N13" i="1" l="1"/>
  <c r="N14" i="1"/>
  <c r="N17" i="1"/>
  <c r="N18" i="1"/>
  <c r="N19" i="1"/>
  <c r="N22" i="1"/>
  <c r="N23" i="1"/>
  <c r="N24" i="1"/>
  <c r="N25" i="1"/>
  <c r="N26" i="1"/>
  <c r="N29" i="1"/>
  <c r="N30" i="1"/>
  <c r="N31" i="1"/>
  <c r="N32" i="1"/>
  <c r="N35" i="1"/>
  <c r="N37" i="1"/>
  <c r="N39" i="1"/>
  <c r="N42" i="1"/>
  <c r="N43" i="1"/>
  <c r="N56" i="1"/>
  <c r="J58" i="1"/>
  <c r="M58" i="1" s="1"/>
  <c r="N58" i="1" s="1"/>
</calcChain>
</file>

<file path=xl/sharedStrings.xml><?xml version="1.0" encoding="utf-8"?>
<sst xmlns="http://schemas.openxmlformats.org/spreadsheetml/2006/main" count="244" uniqueCount="68">
  <si>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</si>
  <si>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</si>
  <si>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</si>
  <si>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</si>
  <si>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</si>
  <si>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</si>
  <si>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</si>
  <si>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</si>
  <si>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</si>
  <si>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</si>
  <si>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заработная плата</t>
  </si>
  <si>
    <t>02</t>
  </si>
  <si>
    <t>121</t>
  </si>
  <si>
    <t>01</t>
  </si>
  <si>
    <t>03</t>
  </si>
  <si>
    <t>04</t>
  </si>
  <si>
    <t>05</t>
  </si>
  <si>
    <t>06</t>
  </si>
  <si>
    <t>09</t>
  </si>
  <si>
    <t>10</t>
  </si>
  <si>
    <t>129</t>
  </si>
  <si>
    <t>начисление на выплаты по оплате труда</t>
  </si>
  <si>
    <t>9900020400</t>
  </si>
  <si>
    <t>242</t>
  </si>
  <si>
    <t>прочие расходы, услуги</t>
  </si>
  <si>
    <t>работы, услуги по содержанию имущества</t>
  </si>
  <si>
    <t>коммунальные услуги</t>
  </si>
  <si>
    <t>244</t>
  </si>
  <si>
    <t>прочие расходы</t>
  </si>
  <si>
    <t>увеличение стоимости материальных запасов</t>
  </si>
  <si>
    <t>851</t>
  </si>
  <si>
    <t>852</t>
  </si>
  <si>
    <t>перечисление другим бюджетам бюджетной системы РФ</t>
  </si>
  <si>
    <t>9900051180</t>
  </si>
  <si>
    <t>88200441500</t>
  </si>
  <si>
    <t>990060010</t>
  </si>
  <si>
    <t>372</t>
  </si>
  <si>
    <t>6100070760</t>
  </si>
  <si>
    <t>243</t>
  </si>
  <si>
    <t>итого расходов</t>
  </si>
  <si>
    <t>пенсия, пособия, выплачиваемые организациями сектора государственного управления</t>
  </si>
  <si>
    <t>9900010100</t>
  </si>
  <si>
    <t>Заработная плата</t>
  </si>
  <si>
    <t>377</t>
  </si>
  <si>
    <t>Прочие услуги</t>
  </si>
  <si>
    <t>прочие работы, услуги</t>
  </si>
  <si>
    <t>Исполнение действующих расходных обязательств</t>
  </si>
  <si>
    <t>Дополнительная потребность на исполнение действующих расходных обязательств</t>
  </si>
  <si>
    <t>Итого, бюджет на исполнение действующих расходных обязательств на 2020 год</t>
  </si>
  <si>
    <t>Принимаемые обязательства</t>
  </si>
  <si>
    <t>523</t>
  </si>
  <si>
    <t>Код бюджетной классифиации расходов</t>
  </si>
  <si>
    <t>9900070510</t>
  </si>
  <si>
    <t>9900070190</t>
  </si>
  <si>
    <t xml:space="preserve">Сергеевского сельсовета Кыштовского района Новосибирской области </t>
  </si>
  <si>
    <t>9900060010</t>
  </si>
  <si>
    <t>Прочие работы,услуги</t>
  </si>
  <si>
    <t>376</t>
  </si>
  <si>
    <t>08</t>
  </si>
  <si>
    <t>Расчет бюджетных ассигнований на исполнение действующих и принимаемых обязательств администрации Сергеевского сельсовета Кыштовского района Новосибирской области на 2021 год</t>
  </si>
  <si>
    <t>Итого, бюджет  на 2021 год</t>
  </si>
  <si>
    <t>на 2021 год  и плановый период  2022 и 2023 годов</t>
  </si>
  <si>
    <t>9900080110</t>
  </si>
  <si>
    <t>9900041500</t>
  </si>
  <si>
    <t>247</t>
  </si>
  <si>
    <t>13</t>
  </si>
  <si>
    <t>111</t>
  </si>
  <si>
    <t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</si>
</sst>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0" fillId="0" borderId="10" xfId="0" applyNumberFormat="1" applyBorder="1"/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0" fillId="0" borderId="19" xfId="0" applyFill="1" applyBorder="1"/>
    <xf numFmtId="0" fontId="0" fillId="0" borderId="20" xfId="0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0" fontId="1" fillId="0" borderId="0" xfId="0" applyFont="1" applyAlignment="1">
      <alignment vertical="center" wrapText="1"/>
    </xf>
    <xf numFmtId="2" fontId="0" fillId="0" borderId="21" xfId="0" applyNumberFormat="1" applyBorder="1"/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1" fillId="0" borderId="10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9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topLeftCell="A24" zoomScale="98" zoomScaleNormal="98" workbookViewId="0">
      <selection activeCell="A28" sqref="A28:B28"/>
    </sheetView>
  </sheetViews>
  <sheetFormatPr defaultRowHeight="15" x14ac:dyDescent="0.25"/>
  <cols>
    <col min="3" max="3" width="7.7109375" customWidth="1"/>
    <col min="4" max="4" width="6.140625" customWidth="1"/>
    <col min="5" max="5" width="6.28515625" customWidth="1"/>
    <col min="6" max="6" width="11.5703125" customWidth="1"/>
    <col min="8" max="8" width="15.85546875" customWidth="1"/>
    <col min="9" max="9" width="17.85546875" customWidth="1"/>
    <col min="10" max="10" width="16.7109375" customWidth="1"/>
    <col min="13" max="13" width="12.7109375" customWidth="1"/>
    <col min="14" max="14" width="2.28515625" hidden="1" customWidth="1"/>
  </cols>
  <sheetData>
    <row r="1" spans="1:14" ht="18.75" customHeight="1" x14ac:dyDescent="0.25">
      <c r="A1" s="100"/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34"/>
      <c r="M1" s="34"/>
      <c r="N1" s="93"/>
    </row>
    <row r="2" spans="1:14" ht="18.75" customHeight="1" x14ac:dyDescent="0.25">
      <c r="A2" s="100"/>
      <c r="B2" s="79" t="s">
        <v>1</v>
      </c>
      <c r="C2" s="79"/>
      <c r="D2" s="79"/>
      <c r="E2" s="79"/>
      <c r="F2" s="79"/>
      <c r="G2" s="79"/>
      <c r="H2" s="79"/>
      <c r="I2" s="79"/>
      <c r="J2" s="79"/>
      <c r="K2" s="79"/>
      <c r="L2" s="34"/>
      <c r="M2" s="34"/>
      <c r="N2" s="93"/>
    </row>
    <row r="3" spans="1:14" ht="18.75" customHeight="1" x14ac:dyDescent="0.25">
      <c r="A3" s="100"/>
      <c r="B3" s="79" t="s">
        <v>2</v>
      </c>
      <c r="C3" s="79"/>
      <c r="D3" s="79"/>
      <c r="E3" s="79"/>
      <c r="F3" s="79"/>
      <c r="G3" s="79"/>
      <c r="H3" s="79"/>
      <c r="I3" s="79"/>
      <c r="J3" s="79"/>
      <c r="K3" s="79"/>
      <c r="L3" s="34"/>
      <c r="M3" s="34"/>
      <c r="N3" s="93"/>
    </row>
    <row r="4" spans="1:14" ht="18.75" customHeight="1" x14ac:dyDescent="0.25">
      <c r="A4" s="100"/>
      <c r="B4" s="79" t="s">
        <v>54</v>
      </c>
      <c r="C4" s="79"/>
      <c r="D4" s="79"/>
      <c r="E4" s="79"/>
      <c r="F4" s="79"/>
      <c r="G4" s="79"/>
      <c r="H4" s="79"/>
      <c r="I4" s="79"/>
      <c r="J4" s="79"/>
      <c r="K4" s="79"/>
      <c r="L4" s="34"/>
      <c r="M4" s="34"/>
      <c r="N4" s="93"/>
    </row>
    <row r="5" spans="1:14" ht="18.75" customHeight="1" x14ac:dyDescent="0.25">
      <c r="A5" s="100"/>
      <c r="B5" s="79" t="s">
        <v>61</v>
      </c>
      <c r="C5" s="79"/>
      <c r="D5" s="79"/>
      <c r="E5" s="79"/>
      <c r="F5" s="79"/>
      <c r="G5" s="79"/>
      <c r="H5" s="79"/>
      <c r="I5" s="79"/>
      <c r="J5" s="79"/>
      <c r="K5" s="79"/>
      <c r="L5" s="34"/>
      <c r="M5" s="34"/>
      <c r="N5" s="93"/>
    </row>
    <row r="6" spans="1:14" ht="18.75" x14ac:dyDescent="0.25">
      <c r="A6" s="100"/>
      <c r="B6" s="79"/>
      <c r="C6" s="79"/>
      <c r="D6" s="79"/>
      <c r="E6" s="79"/>
      <c r="F6" s="79"/>
      <c r="G6" s="79"/>
      <c r="H6" s="79"/>
      <c r="I6" s="79"/>
      <c r="J6" s="79"/>
      <c r="K6" s="79"/>
      <c r="L6" s="34"/>
      <c r="M6" s="34"/>
      <c r="N6" s="93"/>
    </row>
    <row r="7" spans="1:14" ht="18.75" x14ac:dyDescent="0.25">
      <c r="A7" s="100"/>
      <c r="B7" s="80" t="s">
        <v>3</v>
      </c>
      <c r="C7" s="80"/>
      <c r="D7" s="80"/>
      <c r="E7" s="80"/>
      <c r="F7" s="80"/>
      <c r="G7" s="80"/>
      <c r="H7" s="80"/>
      <c r="I7" s="80"/>
      <c r="J7" s="80"/>
      <c r="K7" s="80"/>
      <c r="L7" s="34"/>
      <c r="M7" s="34"/>
      <c r="N7" s="93"/>
    </row>
    <row r="8" spans="1:14" ht="56.25" customHeight="1" x14ac:dyDescent="0.25">
      <c r="A8" s="100"/>
      <c r="B8" s="81" t="s">
        <v>59</v>
      </c>
      <c r="C8" s="81"/>
      <c r="D8" s="81"/>
      <c r="E8" s="81"/>
      <c r="F8" s="81"/>
      <c r="G8" s="81"/>
      <c r="H8" s="81"/>
      <c r="I8" s="81"/>
      <c r="J8" s="81"/>
      <c r="K8" s="81"/>
      <c r="L8" s="34"/>
      <c r="M8" s="34"/>
      <c r="N8" s="93"/>
    </row>
    <row r="9" spans="1:14" ht="19.5" thickBot="1" x14ac:dyDescent="0.3">
      <c r="A9" s="101"/>
      <c r="B9" s="82"/>
      <c r="C9" s="82"/>
      <c r="D9" s="82"/>
      <c r="E9" s="82"/>
      <c r="F9" s="82"/>
      <c r="G9" s="82"/>
      <c r="H9" s="82"/>
      <c r="I9" s="82"/>
      <c r="J9" s="82"/>
      <c r="K9" s="82"/>
      <c r="L9" s="35"/>
      <c r="M9" s="35"/>
      <c r="N9" s="93"/>
    </row>
    <row r="10" spans="1:14" ht="105" customHeight="1" thickBot="1" x14ac:dyDescent="0.3">
      <c r="A10" s="94" t="s">
        <v>4</v>
      </c>
      <c r="B10" s="95"/>
      <c r="C10" s="83" t="s">
        <v>51</v>
      </c>
      <c r="D10" s="84"/>
      <c r="E10" s="84"/>
      <c r="F10" s="84"/>
      <c r="G10" s="85"/>
      <c r="H10" s="98" t="s">
        <v>46</v>
      </c>
      <c r="I10" s="98" t="s">
        <v>47</v>
      </c>
      <c r="J10" s="98" t="s">
        <v>48</v>
      </c>
      <c r="K10" s="94" t="s">
        <v>49</v>
      </c>
      <c r="L10" s="95"/>
      <c r="M10" s="98" t="s">
        <v>60</v>
      </c>
      <c r="N10" s="2"/>
    </row>
    <row r="11" spans="1:14" ht="29.25" customHeight="1" thickBot="1" x14ac:dyDescent="0.3">
      <c r="A11" s="96"/>
      <c r="B11" s="97"/>
      <c r="C11" s="36" t="s">
        <v>5</v>
      </c>
      <c r="D11" s="36" t="s">
        <v>6</v>
      </c>
      <c r="E11" s="36" t="s">
        <v>7</v>
      </c>
      <c r="F11" s="36" t="s">
        <v>8</v>
      </c>
      <c r="G11" s="36" t="s">
        <v>9</v>
      </c>
      <c r="H11" s="99"/>
      <c r="I11" s="99"/>
      <c r="J11" s="99"/>
      <c r="K11" s="96"/>
      <c r="L11" s="97"/>
      <c r="M11" s="99"/>
      <c r="N11" s="2"/>
    </row>
    <row r="12" spans="1:14" ht="36.75" customHeight="1" thickBot="1" x14ac:dyDescent="0.3">
      <c r="A12" s="86">
        <v>1</v>
      </c>
      <c r="B12" s="87"/>
      <c r="C12" s="76">
        <v>2</v>
      </c>
      <c r="D12" s="77"/>
      <c r="E12" s="77"/>
      <c r="F12" s="77"/>
      <c r="G12" s="78"/>
      <c r="H12" s="3">
        <v>3</v>
      </c>
      <c r="I12" s="3">
        <v>4</v>
      </c>
      <c r="J12" s="3">
        <v>5</v>
      </c>
      <c r="K12" s="86">
        <v>6</v>
      </c>
      <c r="L12" s="87"/>
      <c r="M12" s="3">
        <v>7</v>
      </c>
      <c r="N12" s="2"/>
    </row>
    <row r="13" spans="1:14" ht="20.25" customHeight="1" thickBot="1" x14ac:dyDescent="0.3">
      <c r="A13" s="102" t="s">
        <v>10</v>
      </c>
      <c r="B13" s="106"/>
      <c r="C13" s="7" t="s">
        <v>57</v>
      </c>
      <c r="D13" s="7" t="s">
        <v>13</v>
      </c>
      <c r="E13" s="7" t="s">
        <v>11</v>
      </c>
      <c r="F13" s="8" t="s">
        <v>52</v>
      </c>
      <c r="G13" s="7" t="s">
        <v>12</v>
      </c>
      <c r="H13" s="91"/>
      <c r="I13" s="92"/>
      <c r="J13" s="9">
        <v>0</v>
      </c>
      <c r="K13" s="89">
        <v>568503</v>
      </c>
      <c r="L13" s="90"/>
      <c r="M13" s="62">
        <v>568503</v>
      </c>
      <c r="N13" s="4">
        <f t="shared" ref="N13:N20" si="0">SUM(M13)</f>
        <v>568503</v>
      </c>
    </row>
    <row r="14" spans="1:14" ht="19.5" customHeight="1" thickBot="1" x14ac:dyDescent="0.3">
      <c r="A14" s="102" t="s">
        <v>21</v>
      </c>
      <c r="B14" s="106"/>
      <c r="C14" s="7" t="s">
        <v>57</v>
      </c>
      <c r="D14" s="7" t="s">
        <v>13</v>
      </c>
      <c r="E14" s="7" t="s">
        <v>11</v>
      </c>
      <c r="F14" s="8" t="s">
        <v>52</v>
      </c>
      <c r="G14" s="7" t="s">
        <v>20</v>
      </c>
      <c r="H14" s="65"/>
      <c r="I14" s="66"/>
      <c r="J14" s="9">
        <v>0</v>
      </c>
      <c r="K14" s="89">
        <v>171687</v>
      </c>
      <c r="L14" s="90"/>
      <c r="M14" s="62">
        <v>171687</v>
      </c>
      <c r="N14" s="4">
        <f t="shared" si="0"/>
        <v>171687</v>
      </c>
    </row>
    <row r="15" spans="1:14" ht="29.25" customHeight="1" thickBot="1" x14ac:dyDescent="0.3">
      <c r="A15" s="102" t="s">
        <v>42</v>
      </c>
      <c r="B15" s="103"/>
      <c r="C15" s="7" t="s">
        <v>57</v>
      </c>
      <c r="D15" s="7" t="s">
        <v>13</v>
      </c>
      <c r="E15" s="7" t="s">
        <v>15</v>
      </c>
      <c r="F15" s="8" t="s">
        <v>52</v>
      </c>
      <c r="G15" s="7" t="s">
        <v>12</v>
      </c>
      <c r="H15" s="65"/>
      <c r="I15" s="67"/>
      <c r="J15" s="9"/>
      <c r="K15" s="65">
        <v>1015645.1</v>
      </c>
      <c r="L15" s="67"/>
      <c r="M15" s="9">
        <v>1015645.1</v>
      </c>
      <c r="N15" s="29">
        <f>SUM(M15)</f>
        <v>1015645.1</v>
      </c>
    </row>
    <row r="16" spans="1:14" ht="42.75" customHeight="1" thickBot="1" x14ac:dyDescent="0.3">
      <c r="A16" s="107" t="s">
        <v>21</v>
      </c>
      <c r="B16" s="108"/>
      <c r="C16" s="7" t="s">
        <v>57</v>
      </c>
      <c r="D16" s="7" t="s">
        <v>13</v>
      </c>
      <c r="E16" s="7" t="s">
        <v>15</v>
      </c>
      <c r="F16" s="8" t="s">
        <v>52</v>
      </c>
      <c r="G16" s="7" t="s">
        <v>20</v>
      </c>
      <c r="H16" s="65"/>
      <c r="I16" s="66"/>
      <c r="J16" s="9"/>
      <c r="K16" s="65">
        <v>306724.90000000002</v>
      </c>
      <c r="L16" s="66"/>
      <c r="M16" s="9">
        <v>36724.9</v>
      </c>
      <c r="N16" s="33"/>
    </row>
    <row r="17" spans="1:15" ht="15.75" thickBot="1" x14ac:dyDescent="0.3">
      <c r="A17" s="102" t="s">
        <v>10</v>
      </c>
      <c r="B17" s="106"/>
      <c r="C17" s="7" t="s">
        <v>57</v>
      </c>
      <c r="D17" s="7" t="s">
        <v>13</v>
      </c>
      <c r="E17" s="7" t="s">
        <v>15</v>
      </c>
      <c r="F17" s="8" t="s">
        <v>22</v>
      </c>
      <c r="G17" s="7" t="s">
        <v>12</v>
      </c>
      <c r="H17" s="65"/>
      <c r="I17" s="67"/>
      <c r="J17" s="9">
        <v>0</v>
      </c>
      <c r="K17" s="65">
        <v>0</v>
      </c>
      <c r="L17" s="67"/>
      <c r="M17" s="9">
        <f t="shared" ref="M17:M18" si="1">SUM(J17:L17)</f>
        <v>0</v>
      </c>
      <c r="N17" s="4">
        <f t="shared" si="0"/>
        <v>0</v>
      </c>
    </row>
    <row r="18" spans="1:15" ht="37.5" customHeight="1" thickBot="1" x14ac:dyDescent="0.3">
      <c r="A18" s="102" t="s">
        <v>21</v>
      </c>
      <c r="B18" s="106"/>
      <c r="C18" s="7" t="s">
        <v>57</v>
      </c>
      <c r="D18" s="7" t="s">
        <v>13</v>
      </c>
      <c r="E18" s="7" t="s">
        <v>15</v>
      </c>
      <c r="F18" s="8" t="s">
        <v>22</v>
      </c>
      <c r="G18" s="7" t="s">
        <v>20</v>
      </c>
      <c r="H18" s="65"/>
      <c r="I18" s="66"/>
      <c r="J18" s="9">
        <v>0</v>
      </c>
      <c r="K18" s="65">
        <v>0</v>
      </c>
      <c r="L18" s="66"/>
      <c r="M18" s="9">
        <f t="shared" si="1"/>
        <v>0</v>
      </c>
      <c r="N18" s="4">
        <f t="shared" si="0"/>
        <v>0</v>
      </c>
    </row>
    <row r="19" spans="1:15" ht="37.5" customHeight="1" thickBot="1" x14ac:dyDescent="0.3">
      <c r="A19" s="102" t="s">
        <v>25</v>
      </c>
      <c r="B19" s="106"/>
      <c r="C19" s="7" t="s">
        <v>57</v>
      </c>
      <c r="D19" s="7" t="s">
        <v>13</v>
      </c>
      <c r="E19" s="7" t="s">
        <v>15</v>
      </c>
      <c r="F19" s="8" t="s">
        <v>22</v>
      </c>
      <c r="G19" s="7" t="s">
        <v>23</v>
      </c>
      <c r="H19" s="65"/>
      <c r="I19" s="66"/>
      <c r="J19" s="9">
        <v>0</v>
      </c>
      <c r="K19" s="89">
        <v>42000</v>
      </c>
      <c r="L19" s="90"/>
      <c r="M19" s="63">
        <v>42000</v>
      </c>
      <c r="N19" s="6">
        <f t="shared" si="0"/>
        <v>42000</v>
      </c>
    </row>
    <row r="20" spans="1:15" ht="37.5" customHeight="1" thickBot="1" x14ac:dyDescent="0.3">
      <c r="A20" s="102" t="s">
        <v>26</v>
      </c>
      <c r="B20" s="106"/>
      <c r="C20" s="7" t="s">
        <v>57</v>
      </c>
      <c r="D20" s="7" t="s">
        <v>13</v>
      </c>
      <c r="E20" s="7" t="s">
        <v>15</v>
      </c>
      <c r="F20" s="8" t="s">
        <v>22</v>
      </c>
      <c r="G20" s="7" t="s">
        <v>27</v>
      </c>
      <c r="H20" s="55"/>
      <c r="I20" s="58"/>
      <c r="J20" s="9"/>
      <c r="K20" s="64">
        <v>167034.28</v>
      </c>
      <c r="L20" s="61"/>
      <c r="M20" s="129">
        <v>167034.28</v>
      </c>
      <c r="N20" s="59">
        <f t="shared" si="0"/>
        <v>167034.28</v>
      </c>
    </row>
    <row r="21" spans="1:15" ht="26.25" customHeight="1" thickBot="1" x14ac:dyDescent="0.3">
      <c r="A21" s="102" t="s">
        <v>26</v>
      </c>
      <c r="B21" s="106"/>
      <c r="C21" s="7" t="s">
        <v>57</v>
      </c>
      <c r="D21" s="7" t="s">
        <v>13</v>
      </c>
      <c r="E21" s="7" t="s">
        <v>15</v>
      </c>
      <c r="F21" s="8" t="s">
        <v>22</v>
      </c>
      <c r="G21" s="7" t="s">
        <v>64</v>
      </c>
      <c r="H21" s="65"/>
      <c r="I21" s="66"/>
      <c r="J21" s="9">
        <v>0</v>
      </c>
      <c r="K21" s="65">
        <v>598704.28</v>
      </c>
      <c r="L21" s="66"/>
      <c r="M21" s="70">
        <v>598704.28</v>
      </c>
      <c r="N21" s="71"/>
      <c r="O21" s="22"/>
    </row>
    <row r="22" spans="1:15" ht="2.25" hidden="1" customHeight="1" thickBot="1" x14ac:dyDescent="0.3">
      <c r="A22" s="102" t="s">
        <v>24</v>
      </c>
      <c r="B22" s="106"/>
      <c r="C22" s="7" t="s">
        <v>43</v>
      </c>
      <c r="D22" s="7" t="s">
        <v>13</v>
      </c>
      <c r="E22" s="7" t="s">
        <v>15</v>
      </c>
      <c r="F22" s="8" t="s">
        <v>22</v>
      </c>
      <c r="G22" s="7" t="s">
        <v>23</v>
      </c>
      <c r="H22" s="65"/>
      <c r="I22" s="88"/>
      <c r="J22" s="9">
        <v>0</v>
      </c>
      <c r="K22" s="65"/>
      <c r="L22" s="88"/>
      <c r="M22" s="9"/>
      <c r="N22" s="4">
        <f t="shared" ref="N22:N35" si="2">SUM(M22)</f>
        <v>0</v>
      </c>
    </row>
    <row r="23" spans="1:15" ht="0.75" hidden="1" customHeight="1" thickBot="1" x14ac:dyDescent="0.3">
      <c r="A23" s="102" t="s">
        <v>25</v>
      </c>
      <c r="B23" s="106"/>
      <c r="C23" s="7" t="s">
        <v>36</v>
      </c>
      <c r="D23" s="7" t="s">
        <v>13</v>
      </c>
      <c r="E23" s="7" t="s">
        <v>15</v>
      </c>
      <c r="F23" s="8" t="s">
        <v>22</v>
      </c>
      <c r="G23" s="7" t="s">
        <v>27</v>
      </c>
      <c r="H23" s="65"/>
      <c r="I23" s="66"/>
      <c r="J23" s="9">
        <v>0</v>
      </c>
      <c r="K23" s="65"/>
      <c r="L23" s="66"/>
      <c r="M23" s="9"/>
      <c r="N23" s="6">
        <f t="shared" si="2"/>
        <v>0</v>
      </c>
    </row>
    <row r="24" spans="1:15" ht="55.5" customHeight="1" thickBot="1" x14ac:dyDescent="0.3">
      <c r="A24" s="102" t="s">
        <v>29</v>
      </c>
      <c r="B24" s="106"/>
      <c r="C24" s="7" t="s">
        <v>57</v>
      </c>
      <c r="D24" s="7" t="s">
        <v>13</v>
      </c>
      <c r="E24" s="7" t="s">
        <v>15</v>
      </c>
      <c r="F24" s="8" t="s">
        <v>53</v>
      </c>
      <c r="G24" s="7" t="s">
        <v>27</v>
      </c>
      <c r="H24" s="65"/>
      <c r="I24" s="66"/>
      <c r="J24" s="9">
        <v>0</v>
      </c>
      <c r="K24" s="65">
        <v>100</v>
      </c>
      <c r="L24" s="66"/>
      <c r="M24" s="9">
        <f t="shared" ref="M24:M32" si="3">SUM(J24:L24)</f>
        <v>100</v>
      </c>
      <c r="N24" s="4">
        <f t="shared" si="2"/>
        <v>100</v>
      </c>
    </row>
    <row r="25" spans="1:15" ht="15.75" customHeight="1" thickBot="1" x14ac:dyDescent="0.3">
      <c r="A25" s="102" t="s">
        <v>28</v>
      </c>
      <c r="B25" s="106"/>
      <c r="C25" s="7" t="s">
        <v>57</v>
      </c>
      <c r="D25" s="7" t="s">
        <v>13</v>
      </c>
      <c r="E25" s="7" t="s">
        <v>15</v>
      </c>
      <c r="F25" s="8" t="s">
        <v>22</v>
      </c>
      <c r="G25" s="7" t="s">
        <v>30</v>
      </c>
      <c r="H25" s="65"/>
      <c r="I25" s="66"/>
      <c r="J25" s="9">
        <v>0</v>
      </c>
      <c r="K25" s="89">
        <v>29845</v>
      </c>
      <c r="L25" s="90"/>
      <c r="M25" s="62">
        <v>29845</v>
      </c>
      <c r="N25" s="4">
        <f t="shared" si="2"/>
        <v>29845</v>
      </c>
    </row>
    <row r="26" spans="1:15" ht="15.75" customHeight="1" thickBot="1" x14ac:dyDescent="0.3">
      <c r="A26" s="102" t="s">
        <v>28</v>
      </c>
      <c r="B26" s="106"/>
      <c r="C26" s="7" t="s">
        <v>57</v>
      </c>
      <c r="D26" s="7" t="s">
        <v>13</v>
      </c>
      <c r="E26" s="7" t="s">
        <v>15</v>
      </c>
      <c r="F26" s="8" t="s">
        <v>22</v>
      </c>
      <c r="G26" s="7" t="s">
        <v>31</v>
      </c>
      <c r="H26" s="65"/>
      <c r="I26" s="66"/>
      <c r="J26" s="9">
        <v>0</v>
      </c>
      <c r="K26" s="89">
        <v>14455</v>
      </c>
      <c r="L26" s="90"/>
      <c r="M26" s="62">
        <f t="shared" si="3"/>
        <v>14455</v>
      </c>
      <c r="N26" s="4">
        <f t="shared" si="2"/>
        <v>14455</v>
      </c>
    </row>
    <row r="27" spans="1:15" ht="15.75" customHeight="1" thickBot="1" x14ac:dyDescent="0.3">
      <c r="A27" s="102" t="s">
        <v>42</v>
      </c>
      <c r="B27" s="103"/>
      <c r="C27" s="7" t="s">
        <v>57</v>
      </c>
      <c r="D27" s="7" t="s">
        <v>13</v>
      </c>
      <c r="E27" s="7" t="s">
        <v>65</v>
      </c>
      <c r="F27" s="8" t="s">
        <v>52</v>
      </c>
      <c r="G27" s="7" t="s">
        <v>66</v>
      </c>
      <c r="H27" s="55"/>
      <c r="I27" s="58"/>
      <c r="J27" s="9"/>
      <c r="K27" s="64">
        <v>71901</v>
      </c>
      <c r="L27" s="61"/>
      <c r="M27" s="62">
        <v>71901</v>
      </c>
      <c r="N27" s="59"/>
    </row>
    <row r="28" spans="1:15" ht="15.75" customHeight="1" thickBot="1" x14ac:dyDescent="0.3">
      <c r="A28" s="102" t="s">
        <v>21</v>
      </c>
      <c r="B28" s="106"/>
      <c r="C28" s="7" t="s">
        <v>57</v>
      </c>
      <c r="D28" s="7" t="s">
        <v>13</v>
      </c>
      <c r="E28" s="7" t="s">
        <v>65</v>
      </c>
      <c r="F28" s="8" t="s">
        <v>52</v>
      </c>
      <c r="G28" s="7" t="s">
        <v>67</v>
      </c>
      <c r="H28" s="55"/>
      <c r="I28" s="58"/>
      <c r="J28" s="9"/>
      <c r="K28" s="64">
        <v>21714.1</v>
      </c>
      <c r="L28" s="61"/>
      <c r="M28" s="62">
        <v>21714.1</v>
      </c>
      <c r="N28" s="59"/>
    </row>
    <row r="29" spans="1:15" ht="54.75" customHeight="1" thickBot="1" x14ac:dyDescent="0.3">
      <c r="A29" s="102" t="s">
        <v>32</v>
      </c>
      <c r="B29" s="106"/>
      <c r="C29" s="7" t="s">
        <v>43</v>
      </c>
      <c r="D29" s="7" t="s">
        <v>13</v>
      </c>
      <c r="E29" s="7" t="s">
        <v>17</v>
      </c>
      <c r="F29" s="8" t="s">
        <v>52</v>
      </c>
      <c r="G29" s="7" t="s">
        <v>50</v>
      </c>
      <c r="H29" s="65"/>
      <c r="I29" s="66"/>
      <c r="J29" s="9">
        <v>0</v>
      </c>
      <c r="K29" s="65">
        <v>3795</v>
      </c>
      <c r="L29" s="66"/>
      <c r="M29" s="9">
        <f t="shared" si="3"/>
        <v>3795</v>
      </c>
      <c r="N29" s="4">
        <f t="shared" si="2"/>
        <v>3795</v>
      </c>
    </row>
    <row r="30" spans="1:15" ht="15.75" thickBot="1" x14ac:dyDescent="0.3">
      <c r="A30" s="102" t="s">
        <v>10</v>
      </c>
      <c r="B30" s="106"/>
      <c r="C30" s="7" t="s">
        <v>43</v>
      </c>
      <c r="D30" s="7" t="s">
        <v>11</v>
      </c>
      <c r="E30" s="7" t="s">
        <v>14</v>
      </c>
      <c r="F30" s="8" t="s">
        <v>33</v>
      </c>
      <c r="G30" s="7" t="s">
        <v>12</v>
      </c>
      <c r="H30" s="65"/>
      <c r="I30" s="66"/>
      <c r="J30" s="9">
        <f>SUM(H30+I30)</f>
        <v>0</v>
      </c>
      <c r="K30" s="65">
        <v>74843.320000000007</v>
      </c>
      <c r="L30" s="66"/>
      <c r="M30" s="9">
        <v>74843.320000000007</v>
      </c>
      <c r="N30" s="4">
        <f t="shared" si="2"/>
        <v>74843.320000000007</v>
      </c>
    </row>
    <row r="31" spans="1:15" ht="42" customHeight="1" thickBot="1" x14ac:dyDescent="0.3">
      <c r="A31" s="102" t="s">
        <v>21</v>
      </c>
      <c r="B31" s="106"/>
      <c r="C31" s="7" t="s">
        <v>57</v>
      </c>
      <c r="D31" s="7" t="s">
        <v>11</v>
      </c>
      <c r="E31" s="7" t="s">
        <v>14</v>
      </c>
      <c r="F31" s="8" t="s">
        <v>33</v>
      </c>
      <c r="G31" s="7" t="s">
        <v>20</v>
      </c>
      <c r="H31" s="65"/>
      <c r="I31" s="66"/>
      <c r="J31" s="9">
        <f>SUM(H31:I31)</f>
        <v>0</v>
      </c>
      <c r="K31" s="65">
        <v>22602.68</v>
      </c>
      <c r="L31" s="66"/>
      <c r="M31" s="9">
        <v>22602.68</v>
      </c>
      <c r="N31" s="4">
        <f t="shared" si="2"/>
        <v>22602.68</v>
      </c>
    </row>
    <row r="32" spans="1:15" ht="61.5" customHeight="1" thickBot="1" x14ac:dyDescent="0.3">
      <c r="A32" s="102" t="s">
        <v>29</v>
      </c>
      <c r="B32" s="106"/>
      <c r="C32" s="7" t="s">
        <v>57</v>
      </c>
      <c r="D32" s="7" t="s">
        <v>11</v>
      </c>
      <c r="E32" s="7" t="s">
        <v>14</v>
      </c>
      <c r="F32" s="8" t="s">
        <v>33</v>
      </c>
      <c r="G32" s="7" t="s">
        <v>27</v>
      </c>
      <c r="H32" s="65"/>
      <c r="I32" s="66"/>
      <c r="J32" s="9">
        <f>SUM(H32:I32)</f>
        <v>0</v>
      </c>
      <c r="K32" s="65">
        <v>12519</v>
      </c>
      <c r="L32" s="66"/>
      <c r="M32" s="9">
        <f t="shared" si="3"/>
        <v>12519</v>
      </c>
      <c r="N32" s="4">
        <f t="shared" si="2"/>
        <v>12519</v>
      </c>
    </row>
    <row r="33" spans="1:14" ht="0.75" customHeight="1" thickBot="1" x14ac:dyDescent="0.3">
      <c r="A33" s="127" t="s">
        <v>45</v>
      </c>
      <c r="B33" s="128"/>
      <c r="C33" s="7" t="s">
        <v>43</v>
      </c>
      <c r="D33" s="7" t="s">
        <v>14</v>
      </c>
      <c r="E33" s="7" t="s">
        <v>18</v>
      </c>
      <c r="F33" s="8" t="s">
        <v>52</v>
      </c>
      <c r="G33" s="7" t="s">
        <v>27</v>
      </c>
      <c r="H33" s="65"/>
      <c r="I33" s="66"/>
      <c r="J33" s="9"/>
      <c r="K33" s="65"/>
      <c r="L33" s="66"/>
      <c r="M33" s="9">
        <f>SUM(K33)</f>
        <v>0</v>
      </c>
      <c r="N33" s="33">
        <f t="shared" si="2"/>
        <v>0</v>
      </c>
    </row>
    <row r="34" spans="1:14" ht="0.75" customHeight="1" thickBot="1" x14ac:dyDescent="0.3">
      <c r="A34" s="47"/>
      <c r="B34" s="48"/>
      <c r="C34" s="7"/>
      <c r="D34" s="7"/>
      <c r="E34" s="7"/>
      <c r="F34" s="8"/>
      <c r="G34" s="7"/>
      <c r="H34" s="49"/>
      <c r="I34" s="50"/>
      <c r="J34" s="9"/>
      <c r="K34" s="49"/>
      <c r="L34" s="50"/>
      <c r="M34" s="9"/>
      <c r="N34" s="53"/>
    </row>
    <row r="35" spans="1:14" ht="36.75" customHeight="1" thickBot="1" x14ac:dyDescent="0.3">
      <c r="A35" s="102" t="s">
        <v>25</v>
      </c>
      <c r="B35" s="106"/>
      <c r="C35" s="7" t="s">
        <v>57</v>
      </c>
      <c r="D35" s="7" t="s">
        <v>15</v>
      </c>
      <c r="E35" s="7" t="s">
        <v>18</v>
      </c>
      <c r="F35" s="8" t="s">
        <v>34</v>
      </c>
      <c r="G35" s="7" t="s">
        <v>27</v>
      </c>
      <c r="H35" s="65"/>
      <c r="I35" s="66"/>
      <c r="J35" s="9">
        <f>SUM(H35:I35)</f>
        <v>0</v>
      </c>
      <c r="K35" s="65">
        <v>641800</v>
      </c>
      <c r="L35" s="66"/>
      <c r="M35" s="9">
        <v>641800</v>
      </c>
      <c r="N35" s="4">
        <f t="shared" si="2"/>
        <v>641800</v>
      </c>
    </row>
    <row r="36" spans="1:14" ht="25.5" hidden="1" customHeight="1" thickBot="1" x14ac:dyDescent="0.3">
      <c r="A36" s="104" t="s">
        <v>26</v>
      </c>
      <c r="B36" s="105"/>
      <c r="C36" s="10">
        <v>372</v>
      </c>
      <c r="D36" s="10" t="s">
        <v>16</v>
      </c>
      <c r="E36" s="10" t="s">
        <v>14</v>
      </c>
      <c r="F36" s="11" t="s">
        <v>35</v>
      </c>
      <c r="G36" s="10" t="s">
        <v>27</v>
      </c>
      <c r="H36" s="65"/>
      <c r="I36" s="66"/>
      <c r="J36" s="12"/>
      <c r="K36" s="65"/>
      <c r="L36" s="66"/>
      <c r="M36" s="12"/>
      <c r="N36" s="2"/>
    </row>
    <row r="37" spans="1:14" ht="42.75" hidden="1" customHeight="1" thickBot="1" x14ac:dyDescent="0.3">
      <c r="A37" s="102" t="s">
        <v>25</v>
      </c>
      <c r="B37" s="106"/>
      <c r="C37" s="15" t="s">
        <v>36</v>
      </c>
      <c r="D37" s="15" t="s">
        <v>15</v>
      </c>
      <c r="E37" s="15" t="s">
        <v>18</v>
      </c>
      <c r="F37" s="16" t="s">
        <v>37</v>
      </c>
      <c r="G37" s="15" t="s">
        <v>38</v>
      </c>
      <c r="H37" s="73"/>
      <c r="I37" s="74"/>
      <c r="J37" s="17"/>
      <c r="K37" s="73"/>
      <c r="L37" s="74"/>
      <c r="M37" s="17"/>
      <c r="N37" s="6">
        <f>SUM(M37)</f>
        <v>0</v>
      </c>
    </row>
    <row r="38" spans="1:14" ht="22.5" hidden="1" customHeight="1" thickBot="1" x14ac:dyDescent="0.3">
      <c r="A38" s="102" t="s">
        <v>28</v>
      </c>
      <c r="B38" s="106"/>
      <c r="C38" s="15" t="s">
        <v>43</v>
      </c>
      <c r="D38" s="15" t="s">
        <v>15</v>
      </c>
      <c r="E38" s="15" t="s">
        <v>18</v>
      </c>
      <c r="F38" s="16" t="s">
        <v>34</v>
      </c>
      <c r="G38" s="15" t="s">
        <v>31</v>
      </c>
      <c r="H38" s="75"/>
      <c r="I38" s="75"/>
      <c r="J38" s="17"/>
      <c r="K38" s="75"/>
      <c r="L38" s="75"/>
      <c r="M38" s="17"/>
      <c r="N38" s="6"/>
    </row>
    <row r="39" spans="1:14" ht="25.5" hidden="1" customHeight="1" thickBot="1" x14ac:dyDescent="0.3">
      <c r="A39" s="102" t="s">
        <v>44</v>
      </c>
      <c r="B39" s="106"/>
      <c r="C39" s="15" t="s">
        <v>43</v>
      </c>
      <c r="D39" s="15" t="s">
        <v>16</v>
      </c>
      <c r="E39" s="15" t="s">
        <v>13</v>
      </c>
      <c r="F39" s="16" t="s">
        <v>52</v>
      </c>
      <c r="G39" s="15" t="s">
        <v>30</v>
      </c>
      <c r="H39" s="75"/>
      <c r="I39" s="75"/>
      <c r="J39" s="17"/>
      <c r="K39" s="75"/>
      <c r="L39" s="75"/>
      <c r="M39" s="17">
        <f>SUM(J39:L39)</f>
        <v>0</v>
      </c>
      <c r="N39" s="6">
        <f>SUM(M39)</f>
        <v>0</v>
      </c>
    </row>
    <row r="40" spans="1:14" ht="25.5" customHeight="1" thickBot="1" x14ac:dyDescent="0.3">
      <c r="A40" s="102" t="s">
        <v>25</v>
      </c>
      <c r="B40" s="106"/>
      <c r="C40" s="15" t="s">
        <v>57</v>
      </c>
      <c r="D40" s="15" t="s">
        <v>15</v>
      </c>
      <c r="E40" s="15" t="s">
        <v>18</v>
      </c>
      <c r="F40" s="16" t="s">
        <v>63</v>
      </c>
      <c r="G40" s="15" t="s">
        <v>27</v>
      </c>
      <c r="H40" s="45"/>
      <c r="I40" s="46"/>
      <c r="J40" s="52"/>
      <c r="K40" s="45"/>
      <c r="L40" s="46">
        <v>121000</v>
      </c>
      <c r="M40" s="52">
        <v>121000</v>
      </c>
      <c r="N40" s="53"/>
    </row>
    <row r="41" spans="1:14" ht="25.5" customHeight="1" thickBot="1" x14ac:dyDescent="0.3">
      <c r="A41" s="102" t="s">
        <v>25</v>
      </c>
      <c r="B41" s="106"/>
      <c r="C41" s="15" t="s">
        <v>57</v>
      </c>
      <c r="D41" s="15" t="s">
        <v>16</v>
      </c>
      <c r="E41" s="15" t="s">
        <v>14</v>
      </c>
      <c r="F41" s="16" t="s">
        <v>52</v>
      </c>
      <c r="G41" s="15" t="s">
        <v>64</v>
      </c>
      <c r="H41" s="45"/>
      <c r="I41" s="46"/>
      <c r="J41" s="52"/>
      <c r="K41" s="45">
        <v>28777.9</v>
      </c>
      <c r="L41" s="46"/>
      <c r="M41" s="52">
        <v>28777.9</v>
      </c>
      <c r="N41" s="53"/>
    </row>
    <row r="42" spans="1:14" ht="25.5" customHeight="1" thickBot="1" x14ac:dyDescent="0.3">
      <c r="A42" s="102" t="s">
        <v>25</v>
      </c>
      <c r="B42" s="106"/>
      <c r="C42" s="15" t="s">
        <v>57</v>
      </c>
      <c r="D42" s="15" t="s">
        <v>16</v>
      </c>
      <c r="E42" s="15" t="s">
        <v>14</v>
      </c>
      <c r="F42" s="16" t="s">
        <v>55</v>
      </c>
      <c r="G42" s="15" t="s">
        <v>64</v>
      </c>
      <c r="H42" s="70"/>
      <c r="I42" s="71"/>
      <c r="J42" s="17"/>
      <c r="K42" s="70">
        <v>24683.3</v>
      </c>
      <c r="L42" s="71"/>
      <c r="M42" s="17">
        <f>SUM(J42:L42)</f>
        <v>24683.3</v>
      </c>
      <c r="N42" s="6">
        <f>SUM(M42)</f>
        <v>24683.3</v>
      </c>
    </row>
    <row r="43" spans="1:14" ht="1.5" hidden="1" customHeight="1" thickBot="1" x14ac:dyDescent="0.3">
      <c r="A43" s="102" t="s">
        <v>25</v>
      </c>
      <c r="B43" s="106"/>
      <c r="C43" s="13">
        <v>377</v>
      </c>
      <c r="D43" s="20" t="s">
        <v>16</v>
      </c>
      <c r="E43" s="20" t="s">
        <v>14</v>
      </c>
      <c r="F43" s="16" t="s">
        <v>52</v>
      </c>
      <c r="G43" s="14">
        <v>244</v>
      </c>
      <c r="H43" s="70"/>
      <c r="I43" s="71"/>
      <c r="J43" s="14"/>
      <c r="K43" s="70"/>
      <c r="L43" s="71"/>
      <c r="M43" s="13">
        <f>SUM(J43:L43)</f>
        <v>0</v>
      </c>
      <c r="N43" s="1">
        <f>SUM(M43)</f>
        <v>0</v>
      </c>
    </row>
    <row r="44" spans="1:14" ht="78.75" hidden="1" customHeight="1" thickBot="1" x14ac:dyDescent="0.3">
      <c r="A44" s="125" t="s">
        <v>40</v>
      </c>
      <c r="B44" s="126"/>
      <c r="C44" s="13">
        <v>377</v>
      </c>
      <c r="D44" s="20" t="s">
        <v>19</v>
      </c>
      <c r="E44" s="20" t="s">
        <v>13</v>
      </c>
      <c r="F44" s="16" t="s">
        <v>52</v>
      </c>
      <c r="G44" s="31">
        <v>312</v>
      </c>
      <c r="H44" s="70"/>
      <c r="I44" s="71"/>
      <c r="J44" s="31"/>
      <c r="K44" s="70"/>
      <c r="L44" s="71"/>
      <c r="M44" s="13">
        <f>SUM(J44:L44)</f>
        <v>0</v>
      </c>
      <c r="N44" s="32"/>
    </row>
    <row r="45" spans="1:14" ht="27" customHeight="1" thickBot="1" x14ac:dyDescent="0.3">
      <c r="A45" s="122" t="s">
        <v>10</v>
      </c>
      <c r="B45" s="123"/>
      <c r="C45" s="15" t="s">
        <v>57</v>
      </c>
      <c r="D45" s="20" t="s">
        <v>58</v>
      </c>
      <c r="E45" s="20" t="s">
        <v>13</v>
      </c>
      <c r="F45" s="16" t="s">
        <v>52</v>
      </c>
      <c r="G45" s="42">
        <v>111</v>
      </c>
      <c r="H45" s="43"/>
      <c r="I45" s="44"/>
      <c r="J45" s="42"/>
      <c r="K45" s="40">
        <v>1889511.36</v>
      </c>
      <c r="L45" s="41"/>
      <c r="M45" s="43">
        <v>1889511.36</v>
      </c>
      <c r="N45" s="34"/>
    </row>
    <row r="46" spans="1:14" ht="37.5" customHeight="1" thickBot="1" x14ac:dyDescent="0.3">
      <c r="A46" s="102" t="s">
        <v>21</v>
      </c>
      <c r="B46" s="106"/>
      <c r="C46" s="15" t="s">
        <v>57</v>
      </c>
      <c r="D46" s="20" t="s">
        <v>58</v>
      </c>
      <c r="E46" s="20" t="s">
        <v>13</v>
      </c>
      <c r="F46" s="16" t="s">
        <v>52</v>
      </c>
      <c r="G46" s="42">
        <v>119</v>
      </c>
      <c r="H46" s="43"/>
      <c r="I46" s="44"/>
      <c r="J46" s="42"/>
      <c r="K46" s="40">
        <v>570632.43000000005</v>
      </c>
      <c r="L46" s="41"/>
      <c r="M46" s="43">
        <v>570632.43000000005</v>
      </c>
      <c r="N46" s="34"/>
    </row>
    <row r="47" spans="1:14" ht="26.25" customHeight="1" thickBot="1" x14ac:dyDescent="0.3">
      <c r="A47" s="122" t="s">
        <v>56</v>
      </c>
      <c r="B47" s="124"/>
      <c r="C47" s="15" t="s">
        <v>57</v>
      </c>
      <c r="D47" s="20" t="s">
        <v>58</v>
      </c>
      <c r="E47" s="20" t="s">
        <v>13</v>
      </c>
      <c r="F47" s="16" t="s">
        <v>62</v>
      </c>
      <c r="G47" s="42">
        <v>242</v>
      </c>
      <c r="H47" s="43"/>
      <c r="I47" s="44"/>
      <c r="J47" s="42"/>
      <c r="K47" s="40">
        <v>102146.4</v>
      </c>
      <c r="L47" s="41"/>
      <c r="M47" s="43">
        <v>102146.4</v>
      </c>
      <c r="N47" s="34"/>
    </row>
    <row r="48" spans="1:14" ht="26.25" customHeight="1" thickBot="1" x14ac:dyDescent="0.3">
      <c r="A48" s="102" t="s">
        <v>25</v>
      </c>
      <c r="B48" s="106"/>
      <c r="C48" s="15" t="s">
        <v>57</v>
      </c>
      <c r="D48" s="20" t="s">
        <v>58</v>
      </c>
      <c r="E48" s="20" t="s">
        <v>13</v>
      </c>
      <c r="F48" s="16" t="s">
        <v>62</v>
      </c>
      <c r="G48" s="60">
        <v>244</v>
      </c>
      <c r="H48" s="56"/>
      <c r="I48" s="57"/>
      <c r="J48" s="60"/>
      <c r="K48" s="56">
        <v>24161.46</v>
      </c>
      <c r="L48" s="57"/>
      <c r="M48" s="56">
        <v>24161.46</v>
      </c>
      <c r="N48" s="34"/>
    </row>
    <row r="49" spans="1:14" ht="64.5" customHeight="1" thickBot="1" x14ac:dyDescent="0.3">
      <c r="A49" s="102" t="s">
        <v>25</v>
      </c>
      <c r="B49" s="106"/>
      <c r="C49" s="15" t="s">
        <v>57</v>
      </c>
      <c r="D49" s="20" t="s">
        <v>58</v>
      </c>
      <c r="E49" s="20" t="s">
        <v>13</v>
      </c>
      <c r="F49" s="16" t="s">
        <v>52</v>
      </c>
      <c r="G49" s="42">
        <v>247</v>
      </c>
      <c r="H49" s="43"/>
      <c r="I49" s="44"/>
      <c r="J49" s="42"/>
      <c r="K49" s="40">
        <v>446741.8</v>
      </c>
      <c r="L49" s="41"/>
      <c r="M49" s="43">
        <v>446741.8</v>
      </c>
      <c r="N49" s="34"/>
    </row>
    <row r="50" spans="1:14" ht="64.5" customHeight="1" thickBot="1" x14ac:dyDescent="0.3">
      <c r="A50" s="102" t="s">
        <v>25</v>
      </c>
      <c r="B50" s="106"/>
      <c r="C50" s="15" t="s">
        <v>57</v>
      </c>
      <c r="D50" s="20" t="s">
        <v>58</v>
      </c>
      <c r="E50" s="20" t="s">
        <v>13</v>
      </c>
      <c r="F50" s="16" t="s">
        <v>62</v>
      </c>
      <c r="G50" s="51">
        <v>244</v>
      </c>
      <c r="H50" s="45"/>
      <c r="I50" s="46"/>
      <c r="J50" s="51"/>
      <c r="K50" s="45">
        <v>59400</v>
      </c>
      <c r="L50" s="46"/>
      <c r="M50" s="45">
        <v>59400</v>
      </c>
      <c r="N50" s="34"/>
    </row>
    <row r="51" spans="1:14" ht="24" customHeight="1" thickBot="1" x14ac:dyDescent="0.3">
      <c r="A51" s="102" t="s">
        <v>28</v>
      </c>
      <c r="B51" s="106"/>
      <c r="C51" s="15" t="s">
        <v>57</v>
      </c>
      <c r="D51" s="20" t="s">
        <v>58</v>
      </c>
      <c r="E51" s="20" t="s">
        <v>13</v>
      </c>
      <c r="F51" s="16" t="s">
        <v>62</v>
      </c>
      <c r="G51" s="42">
        <v>851</v>
      </c>
      <c r="H51" s="43"/>
      <c r="I51" s="44"/>
      <c r="J51" s="42"/>
      <c r="K51" s="40">
        <v>1200</v>
      </c>
      <c r="L51" s="41"/>
      <c r="M51" s="43">
        <v>1200</v>
      </c>
      <c r="N51" s="34"/>
    </row>
    <row r="52" spans="1:14" ht="18" hidden="1" customHeight="1" thickBot="1" x14ac:dyDescent="0.3">
      <c r="A52" s="38"/>
      <c r="B52" s="39"/>
      <c r="C52" s="13"/>
      <c r="D52" s="20"/>
      <c r="E52" s="20"/>
      <c r="F52" s="16"/>
      <c r="G52" s="42"/>
      <c r="H52" s="43"/>
      <c r="I52" s="44"/>
      <c r="J52" s="42"/>
      <c r="K52" s="40"/>
      <c r="L52" s="41"/>
      <c r="M52" s="13"/>
      <c r="N52" s="34"/>
    </row>
    <row r="53" spans="1:14" ht="24.75" hidden="1" customHeight="1" thickBot="1" x14ac:dyDescent="0.3">
      <c r="A53" s="38"/>
      <c r="B53" s="39"/>
      <c r="C53" s="13"/>
      <c r="D53" s="20"/>
      <c r="E53" s="20"/>
      <c r="F53" s="16"/>
      <c r="G53" s="42"/>
      <c r="H53" s="43"/>
      <c r="I53" s="44"/>
      <c r="J53" s="42"/>
      <c r="K53" s="40"/>
      <c r="L53" s="41"/>
      <c r="M53" s="13"/>
      <c r="N53" s="34"/>
    </row>
    <row r="54" spans="1:14" ht="23.25" hidden="1" customHeight="1" thickBot="1" x14ac:dyDescent="0.3">
      <c r="A54" s="38"/>
      <c r="B54" s="39"/>
      <c r="C54" s="13"/>
      <c r="D54" s="20"/>
      <c r="E54" s="20"/>
      <c r="F54" s="16"/>
      <c r="G54" s="42"/>
      <c r="H54" s="43"/>
      <c r="I54" s="44"/>
      <c r="J54" s="42"/>
      <c r="K54" s="40"/>
      <c r="L54" s="41"/>
      <c r="M54" s="13"/>
      <c r="N54" s="34"/>
    </row>
    <row r="55" spans="1:14" ht="23.25" customHeight="1" thickBot="1" x14ac:dyDescent="0.3">
      <c r="A55" s="102" t="s">
        <v>28</v>
      </c>
      <c r="B55" s="106"/>
      <c r="C55" s="13">
        <v>376</v>
      </c>
      <c r="D55" s="20" t="s">
        <v>58</v>
      </c>
      <c r="E55" s="20" t="s">
        <v>13</v>
      </c>
      <c r="F55" s="16" t="s">
        <v>62</v>
      </c>
      <c r="G55" s="60">
        <v>852</v>
      </c>
      <c r="H55" s="56"/>
      <c r="I55" s="57"/>
      <c r="J55" s="60"/>
      <c r="K55" s="56">
        <v>800</v>
      </c>
      <c r="L55" s="57"/>
      <c r="M55" s="13">
        <v>800</v>
      </c>
      <c r="N55" s="34"/>
    </row>
    <row r="56" spans="1:14" ht="79.5" customHeight="1" thickBot="1" x14ac:dyDescent="0.3">
      <c r="A56" s="118" t="s">
        <v>40</v>
      </c>
      <c r="B56" s="119"/>
      <c r="C56" s="13">
        <v>376</v>
      </c>
      <c r="D56" s="19" t="s">
        <v>19</v>
      </c>
      <c r="E56" s="19" t="s">
        <v>13</v>
      </c>
      <c r="F56" s="16" t="s">
        <v>41</v>
      </c>
      <c r="G56" s="14">
        <v>312</v>
      </c>
      <c r="H56" s="72"/>
      <c r="I56" s="72"/>
      <c r="J56" s="14"/>
      <c r="K56" s="111">
        <v>317340</v>
      </c>
      <c r="L56" s="111"/>
      <c r="M56" s="54">
        <f>SUM(J56:L56)</f>
        <v>317340</v>
      </c>
      <c r="N56" s="5">
        <f>SUM(M56)</f>
        <v>317340</v>
      </c>
    </row>
    <row r="57" spans="1:14" ht="24" hidden="1" customHeight="1" x14ac:dyDescent="0.25">
      <c r="A57" s="116"/>
      <c r="B57" s="117"/>
      <c r="C57" s="13"/>
      <c r="D57" s="13"/>
      <c r="E57" s="13"/>
      <c r="F57" s="13"/>
      <c r="G57" s="13"/>
      <c r="H57" s="68"/>
      <c r="I57" s="69"/>
      <c r="J57" s="13"/>
      <c r="K57" s="68"/>
      <c r="L57" s="69"/>
      <c r="M57" s="13"/>
      <c r="N57" s="5"/>
    </row>
    <row r="58" spans="1:14" ht="41.25" customHeight="1" x14ac:dyDescent="0.25">
      <c r="A58" s="109" t="s">
        <v>39</v>
      </c>
      <c r="B58" s="110"/>
      <c r="C58" s="114"/>
      <c r="D58" s="115"/>
      <c r="E58" s="115"/>
      <c r="F58" s="115"/>
      <c r="G58" s="115"/>
      <c r="H58" s="68"/>
      <c r="I58" s="69"/>
      <c r="J58" s="18">
        <f>SUM(H58:I58)</f>
        <v>0</v>
      </c>
      <c r="K58" s="120">
        <v>7379265</v>
      </c>
      <c r="L58" s="121"/>
      <c r="M58" s="37">
        <f>SUM(J58:L58)</f>
        <v>7379265</v>
      </c>
      <c r="N58" s="21">
        <f>SUM(M58)</f>
        <v>7379265</v>
      </c>
    </row>
    <row r="59" spans="1:14" ht="41.25" customHeight="1" x14ac:dyDescent="0.25">
      <c r="A59" s="23"/>
      <c r="B59" s="23"/>
      <c r="C59" s="24"/>
      <c r="D59" s="24"/>
      <c r="E59" s="24"/>
      <c r="F59" s="24"/>
      <c r="G59" s="24"/>
      <c r="H59" s="25"/>
      <c r="I59" s="26"/>
      <c r="J59" s="25"/>
      <c r="K59" s="112"/>
      <c r="L59" s="113"/>
      <c r="M59" s="30"/>
      <c r="N59" s="28"/>
    </row>
    <row r="60" spans="1:14" ht="41.25" customHeight="1" x14ac:dyDescent="0.25">
      <c r="A60" s="23"/>
      <c r="B60" s="23"/>
      <c r="C60" s="24"/>
      <c r="D60" s="24"/>
      <c r="E60" s="24"/>
      <c r="F60" s="24"/>
      <c r="G60" s="24"/>
      <c r="H60" s="25"/>
      <c r="I60" s="26"/>
      <c r="J60" s="25"/>
      <c r="K60" s="27"/>
      <c r="L60" s="27"/>
      <c r="M60" s="25"/>
      <c r="N60" s="28"/>
    </row>
  </sheetData>
  <mergeCells count="124">
    <mergeCell ref="A48:B48"/>
    <mergeCell ref="A20:B20"/>
    <mergeCell ref="A27:B27"/>
    <mergeCell ref="A28:B28"/>
    <mergeCell ref="K17:L17"/>
    <mergeCell ref="A35:B35"/>
    <mergeCell ref="A23:B23"/>
    <mergeCell ref="A44:B44"/>
    <mergeCell ref="K44:L44"/>
    <mergeCell ref="A33:B33"/>
    <mergeCell ref="K33:L33"/>
    <mergeCell ref="A43:B43"/>
    <mergeCell ref="A26:B26"/>
    <mergeCell ref="H24:I24"/>
    <mergeCell ref="H25:I25"/>
    <mergeCell ref="H26:I26"/>
    <mergeCell ref="H29:I29"/>
    <mergeCell ref="H30:I30"/>
    <mergeCell ref="H31:I31"/>
    <mergeCell ref="H32:I32"/>
    <mergeCell ref="H33:I33"/>
    <mergeCell ref="A41:B41"/>
    <mergeCell ref="A40:B40"/>
    <mergeCell ref="K32:L32"/>
    <mergeCell ref="K35:L35"/>
    <mergeCell ref="K36:L36"/>
    <mergeCell ref="A58:B58"/>
    <mergeCell ref="K56:L56"/>
    <mergeCell ref="K59:L59"/>
    <mergeCell ref="A37:B37"/>
    <mergeCell ref="A38:B38"/>
    <mergeCell ref="K38:L38"/>
    <mergeCell ref="K39:L39"/>
    <mergeCell ref="C58:G58"/>
    <mergeCell ref="A39:B39"/>
    <mergeCell ref="A42:B42"/>
    <mergeCell ref="A57:B57"/>
    <mergeCell ref="A56:B56"/>
    <mergeCell ref="K42:L42"/>
    <mergeCell ref="K43:L43"/>
    <mergeCell ref="K37:L37"/>
    <mergeCell ref="K57:L57"/>
    <mergeCell ref="K58:L58"/>
    <mergeCell ref="A50:B50"/>
    <mergeCell ref="A45:B45"/>
    <mergeCell ref="A46:B46"/>
    <mergeCell ref="A47:B47"/>
    <mergeCell ref="A49:B49"/>
    <mergeCell ref="A51:B51"/>
    <mergeCell ref="A55:B55"/>
    <mergeCell ref="M21:N21"/>
    <mergeCell ref="K29:L29"/>
    <mergeCell ref="K30:L30"/>
    <mergeCell ref="K16:L16"/>
    <mergeCell ref="A15:B15"/>
    <mergeCell ref="A36:B36"/>
    <mergeCell ref="A13:B13"/>
    <mergeCell ref="A14:B14"/>
    <mergeCell ref="A17:B17"/>
    <mergeCell ref="A18:B18"/>
    <mergeCell ref="A22:B22"/>
    <mergeCell ref="A19:B19"/>
    <mergeCell ref="A21:B21"/>
    <mergeCell ref="A29:B29"/>
    <mergeCell ref="A30:B30"/>
    <mergeCell ref="A16:B16"/>
    <mergeCell ref="A31:B31"/>
    <mergeCell ref="A24:B24"/>
    <mergeCell ref="A32:B32"/>
    <mergeCell ref="A25:B25"/>
    <mergeCell ref="K13:L13"/>
    <mergeCell ref="K14:L14"/>
    <mergeCell ref="K18:L18"/>
    <mergeCell ref="K19:L19"/>
    <mergeCell ref="N1:N9"/>
    <mergeCell ref="A10:B11"/>
    <mergeCell ref="H10:H11"/>
    <mergeCell ref="A1:A9"/>
    <mergeCell ref="B1:K1"/>
    <mergeCell ref="B2:K2"/>
    <mergeCell ref="B3:K3"/>
    <mergeCell ref="B4:K4"/>
    <mergeCell ref="B5:K5"/>
    <mergeCell ref="I10:I11"/>
    <mergeCell ref="J10:J11"/>
    <mergeCell ref="M10:M11"/>
    <mergeCell ref="K10:L11"/>
    <mergeCell ref="C12:G12"/>
    <mergeCell ref="B6:K6"/>
    <mergeCell ref="B7:K7"/>
    <mergeCell ref="B8:K8"/>
    <mergeCell ref="B9:K9"/>
    <mergeCell ref="C10:G10"/>
    <mergeCell ref="A12:B12"/>
    <mergeCell ref="K12:L12"/>
    <mergeCell ref="K31:L31"/>
    <mergeCell ref="K21:L21"/>
    <mergeCell ref="K22:L22"/>
    <mergeCell ref="K23:L23"/>
    <mergeCell ref="K24:L24"/>
    <mergeCell ref="K25:L25"/>
    <mergeCell ref="K26:L26"/>
    <mergeCell ref="K15:L15"/>
    <mergeCell ref="H18:I18"/>
    <mergeCell ref="H19:I19"/>
    <mergeCell ref="H21:I21"/>
    <mergeCell ref="H22:I22"/>
    <mergeCell ref="H23:I23"/>
    <mergeCell ref="H13:I13"/>
    <mergeCell ref="H14:I14"/>
    <mergeCell ref="H15:I15"/>
    <mergeCell ref="H16:I16"/>
    <mergeCell ref="H17:I17"/>
    <mergeCell ref="H58:I58"/>
    <mergeCell ref="H42:I42"/>
    <mergeCell ref="H43:I43"/>
    <mergeCell ref="H44:I44"/>
    <mergeCell ref="H56:I56"/>
    <mergeCell ref="H57:I57"/>
    <mergeCell ref="H35:I35"/>
    <mergeCell ref="H36:I36"/>
    <mergeCell ref="H37:I37"/>
    <mergeCell ref="H38:I38"/>
    <mergeCell ref="H39:I39"/>
  </mergeCells>
  <pageMargins left="0.23622047244094491" right="0.23622047244094491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sergeevka</cp:lastModifiedBy>
  <cp:lastPrinted>2019-11-20T12:45:42Z</cp:lastPrinted>
  <dcterms:created xsi:type="dcterms:W3CDTF">2018-11-19T05:16:24Z</dcterms:created>
  <dcterms:modified xsi:type="dcterms:W3CDTF">2020-12-17T10:34:16Z</dcterms:modified>
</cp:coreProperties>
</file>